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E378B608-A3AC-47FC-BEC3-6981D8B8322B}" xr6:coauthVersionLast="46" xr6:coauthVersionMax="46" xr10:uidLastSave="{00000000-0000-0000-0000-000000000000}"/>
  <bookViews>
    <workbookView xWindow="-26460" yWindow="1695" windowWidth="21600" windowHeight="14505" tabRatio="763" xr2:uid="{00000000-000D-0000-FFFF-FFFF00000000}"/>
  </bookViews>
  <sheets>
    <sheet name="Claim Bdx NP no AAD" sheetId="18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'Claim Bdx NP no AAD'!$A$1:$N$42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4" i="18" l="1"/>
  <c r="P33" i="18"/>
  <c r="O34" i="18" l="1"/>
  <c r="O32" i="18"/>
  <c r="G32" i="18" l="1"/>
  <c r="M37" i="18" l="1"/>
  <c r="L34" i="18"/>
  <c r="G34" i="18"/>
  <c r="J33" i="18"/>
  <c r="J37" i="18" s="1"/>
  <c r="G33" i="18"/>
  <c r="K32" i="18"/>
  <c r="P32" i="18" s="1"/>
  <c r="P37" i="18" s="1"/>
  <c r="N33" i="18" l="1"/>
  <c r="O33" i="18" s="1"/>
  <c r="O37" i="18" s="1"/>
  <c r="K37" i="18"/>
  <c r="L32" i="18"/>
  <c r="L33" i="18"/>
  <c r="N37" i="18" l="1"/>
  <c r="L37" i="18"/>
</calcChain>
</file>

<file path=xl/sharedStrings.xml><?xml version="1.0" encoding="utf-8"?>
<sst xmlns="http://schemas.openxmlformats.org/spreadsheetml/2006/main" count="78" uniqueCount="71">
  <si>
    <t>Blume Assurance</t>
  </si>
  <si>
    <t>Réassurance Jardin</t>
  </si>
  <si>
    <t>Ref. Unique (LEI/DUNS)</t>
  </si>
  <si>
    <t>EUR</t>
  </si>
  <si>
    <t>Auto</t>
  </si>
  <si>
    <t>01.01.2016 au 31.12.2016</t>
  </si>
  <si>
    <t>n/a</t>
  </si>
  <si>
    <t>Ouvert</t>
  </si>
  <si>
    <t>S67048</t>
  </si>
  <si>
    <t>S98580</t>
  </si>
  <si>
    <t>Clos</t>
  </si>
  <si>
    <t>S42354</t>
  </si>
  <si>
    <t>307MRC-2005-461</t>
  </si>
  <si>
    <t>Auto/RC - XL - Tranche 1 - 2005</t>
  </si>
  <si>
    <t>307M-2005-461</t>
  </si>
  <si>
    <t>Auto/RC - XL - 2005</t>
  </si>
  <si>
    <t>307MRC-2005</t>
  </si>
  <si>
    <t>Fields in Green: Message relevant: ACORD Version 2016-10</t>
  </si>
  <si>
    <t>Cedent Document Date</t>
  </si>
  <si>
    <t>Claim Bordereaux - Technical Statement NP without AAD</t>
  </si>
  <si>
    <t>Currency</t>
  </si>
  <si>
    <t>Accounting reference (unique)</t>
  </si>
  <si>
    <t>Accounting Basis</t>
  </si>
  <si>
    <t>Account period start and end date</t>
  </si>
  <si>
    <t>Contract period start date</t>
  </si>
  <si>
    <t>Contract period end date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</si>
  <si>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</si>
  <si>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</si>
  <si>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</si>
  <si>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</si>
  <si>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</si>
  <si>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</si>
  <si>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Program name</t>
  </si>
  <si>
    <t>Program reference (unique id)</t>
  </si>
  <si>
    <t>Cedent contract name</t>
  </si>
  <si>
    <t>Cedent contract reference (unique id)</t>
  </si>
  <si>
    <t>Cedent contract section name</t>
  </si>
  <si>
    <t>Cedent contract section reference (unique id)</t>
  </si>
  <si>
    <t>Cover Reinsurance Treaty (NP)</t>
  </si>
  <si>
    <t>Excess Point (NP)</t>
  </si>
  <si>
    <t xml:space="preserve">AAL Information (Amount): </t>
  </si>
  <si>
    <t>AAD Information (Amount)</t>
  </si>
  <si>
    <t>Claim Information</t>
  </si>
  <si>
    <t>Claim Name</t>
  </si>
  <si>
    <t>Claim Refrence Cedente</t>
  </si>
  <si>
    <t>Claim Status</t>
  </si>
  <si>
    <t>Date of claim/Loss date</t>
  </si>
  <si>
    <t>Supporting Document, if financial handling</t>
  </si>
  <si>
    <t>Indexation calculation if applicable</t>
  </si>
  <si>
    <t>Reinstatement calculation</t>
  </si>
  <si>
    <t>Annuity type (suivi/rachat)</t>
  </si>
  <si>
    <t>Loss decomposition FGU before retention 100%</t>
  </si>
  <si>
    <t>Claim paid</t>
  </si>
  <si>
    <t>Oustanding loss</t>
  </si>
  <si>
    <t>Total Loss amount</t>
  </si>
  <si>
    <t>Indexed contract cover 100%</t>
  </si>
  <si>
    <t>Indexed contract limit 100%</t>
  </si>
  <si>
    <t>Reinsurance treaty cession (100%)</t>
  </si>
  <si>
    <t>Outstanding loss</t>
  </si>
  <si>
    <t>Reinsurer share</t>
  </si>
  <si>
    <t>Previously billed loss</t>
  </si>
  <si>
    <t>Claim payment</t>
  </si>
  <si>
    <t>Reinsurer Share</t>
  </si>
  <si>
    <t xml:space="preserve">Loss figures (all claim aggregated) at </t>
  </si>
  <si>
    <t>Claim name as per GDPR requirements</t>
  </si>
  <si>
    <t>Do_Me</t>
  </si>
  <si>
    <t>Li_Ex</t>
  </si>
  <si>
    <t>Fr_Cl</t>
  </si>
  <si>
    <r>
      <t>Mo</t>
    </r>
    <r>
      <rPr>
        <b/>
        <sz val="11"/>
        <color rgb="FF7030A0"/>
        <rFont val="SwissReSans"/>
        <family val="2"/>
      </rPr>
      <t>u</t>
    </r>
    <r>
      <rPr>
        <sz val="11"/>
        <rFont val="SwissReSans"/>
        <family val="2"/>
      </rPr>
      <t>vements</t>
    </r>
    <r>
      <rPr>
        <sz val="11"/>
        <rFont val="SwissReSans"/>
        <family val="2"/>
      </rPr>
      <t xml:space="preserve"> (100%)</t>
    </r>
  </si>
  <si>
    <t>Occurence Year</t>
  </si>
  <si>
    <t>11 - Claim Bordereaux NP without 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</si>
</sst>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6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strike/>
      <sz val="11"/>
      <name val="SwissReSans"/>
      <family val="2"/>
    </font>
    <font>
      <b/>
      <strike/>
      <sz val="11"/>
      <color rgb="FFFF0000"/>
      <name val="SwissReSans"/>
      <family val="2"/>
    </font>
    <font>
      <sz val="11"/>
      <color rgb="FF00B050"/>
      <name val="SwissReSans"/>
      <family val="2"/>
    </font>
    <font>
      <b/>
      <sz val="11"/>
      <color rgb="FF7030A0"/>
      <name val="SwissReSans"/>
      <family val="2"/>
    </font>
    <font>
      <sz val="11"/>
      <color rgb="FFFF0000"/>
      <name val="SwissReSans"/>
      <family val="2"/>
    </font>
    <font>
      <b/>
      <sz val="11"/>
      <color rgb="FFFF0000"/>
      <name val="SwissReSans"/>
      <family val="2"/>
    </font>
    <font>
      <sz val="10"/>
      <color theme="1"/>
      <name val="Arial"/>
      <family val="2"/>
    </font>
    <font>
      <i/>
      <sz val="11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/>
    <xf numFmtId="0" fontId="4" fillId="0" borderId="0" xfId="0" applyFont="1" applyAlignment="1"/>
    <xf numFmtId="0" fontId="0" fillId="2" borderId="2" xfId="0" applyFill="1" applyBorder="1"/>
    <xf numFmtId="0" fontId="0" fillId="2" borderId="3" xfId="0" applyFill="1" applyBorder="1" applyAlignment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3" fillId="2" borderId="0" xfId="0" applyFont="1" applyFill="1" applyBorder="1"/>
    <xf numFmtId="0" fontId="0" fillId="2" borderId="4" xfId="0" applyFill="1" applyBorder="1"/>
    <xf numFmtId="14" fontId="3" fillId="2" borderId="0" xfId="0" applyNumberFormat="1" applyFont="1" applyFill="1" applyBorder="1" applyAlignment="1">
      <alignment horizontal="left"/>
    </xf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0" fillId="2" borderId="6" xfId="0" applyFill="1" applyBorder="1"/>
    <xf numFmtId="14" fontId="3" fillId="2" borderId="6" xfId="0" applyNumberFormat="1" applyFont="1" applyFill="1" applyBorder="1" applyAlignment="1">
      <alignment horizontal="left"/>
    </xf>
    <xf numFmtId="0" fontId="3" fillId="0" borderId="0" xfId="0" applyFont="1" applyAlignment="1"/>
    <xf numFmtId="0" fontId="3" fillId="2" borderId="3" xfId="0" applyFont="1" applyFill="1" applyBorder="1" applyAlignment="1"/>
    <xf numFmtId="0" fontId="3" fillId="0" borderId="0" xfId="0" applyFont="1"/>
    <xf numFmtId="9" fontId="0" fillId="2" borderId="0" xfId="0" applyNumberForma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4" fontId="0" fillId="0" borderId="0" xfId="0" applyNumberFormat="1"/>
    <xf numFmtId="3" fontId="0" fillId="0" borderId="0" xfId="0" applyNumberFormat="1"/>
    <xf numFmtId="0" fontId="3" fillId="0" borderId="0" xfId="0" applyFont="1" applyAlignment="1">
      <alignment horizontal="left"/>
    </xf>
    <xf numFmtId="0" fontId="8" fillId="2" borderId="5" xfId="0" applyFont="1" applyFill="1" applyBorder="1" applyAlignment="1"/>
    <xf numFmtId="3" fontId="9" fillId="2" borderId="6" xfId="1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14" fontId="1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  <xf numFmtId="0" fontId="3" fillId="2" borderId="4" xfId="0" applyFont="1" applyFill="1" applyBorder="1"/>
    <xf numFmtId="0" fontId="0" fillId="0" borderId="0" xfId="0" applyFill="1"/>
    <xf numFmtId="3" fontId="6" fillId="0" borderId="0" xfId="0" applyNumberFormat="1" applyFont="1"/>
    <xf numFmtId="14" fontId="3" fillId="0" borderId="0" xfId="0" applyNumberFormat="1" applyFont="1"/>
    <xf numFmtId="0" fontId="7" fillId="0" borderId="0" xfId="0" applyFont="1" applyAlignment="1"/>
    <xf numFmtId="0" fontId="10" fillId="2" borderId="0" xfId="0" applyFont="1" applyFill="1" applyBorder="1" applyAlignment="1">
      <alignment horizontal="left"/>
    </xf>
    <xf numFmtId="14" fontId="10" fillId="2" borderId="0" xfId="0" applyNumberFormat="1" applyFont="1" applyFill="1" applyBorder="1" applyAlignment="1">
      <alignment horizontal="left"/>
    </xf>
    <xf numFmtId="0" fontId="0" fillId="2" borderId="7" xfId="0" applyFill="1" applyBorder="1"/>
    <xf numFmtId="9" fontId="0" fillId="2" borderId="4" xfId="0" applyNumberFormat="1" applyFill="1" applyBorder="1" applyAlignment="1">
      <alignment horizontal="left"/>
    </xf>
    <xf numFmtId="14" fontId="10" fillId="2" borderId="4" xfId="0" applyNumberFormat="1" applyFont="1" applyFill="1" applyBorder="1" applyAlignment="1">
      <alignment horizontal="left"/>
    </xf>
    <xf numFmtId="14" fontId="3" fillId="2" borderId="8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2" xfId="0" applyFill="1" applyBorder="1"/>
    <xf numFmtId="0" fontId="3" fillId="3" borderId="0" xfId="0" applyFont="1" applyFill="1" applyBorder="1" applyAlignment="1">
      <alignment horizontal="left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0" fillId="3" borderId="0" xfId="0" applyFill="1"/>
    <xf numFmtId="0" fontId="3" fillId="3" borderId="0" xfId="0" applyFont="1" applyFill="1" applyAlignment="1">
      <alignment horizontal="left"/>
    </xf>
    <xf numFmtId="0" fontId="3" fillId="3" borderId="0" xfId="0" applyFont="1" applyFill="1" applyAlignment="1"/>
    <xf numFmtId="14" fontId="3" fillId="3" borderId="0" xfId="0" applyNumberFormat="1" applyFont="1" applyFill="1" applyAlignment="1">
      <alignment horizontal="left"/>
    </xf>
    <xf numFmtId="3" fontId="3" fillId="3" borderId="0" xfId="0" applyNumberFormat="1" applyFont="1" applyFill="1"/>
    <xf numFmtId="0" fontId="3" fillId="3" borderId="0" xfId="0" applyFont="1" applyFill="1"/>
    <xf numFmtId="0" fontId="12" fillId="0" borderId="0" xfId="0" applyFont="1"/>
    <xf numFmtId="0" fontId="13" fillId="0" borderId="0" xfId="0" applyFont="1"/>
    <xf numFmtId="0" fontId="3" fillId="3" borderId="9" xfId="0" applyFont="1" applyFill="1" applyBorder="1"/>
    <xf numFmtId="0" fontId="0" fillId="3" borderId="11" xfId="0" applyFill="1" applyBorder="1"/>
    <xf numFmtId="0" fontId="0" fillId="3" borderId="10" xfId="0" applyFill="1" applyBorder="1"/>
    <xf numFmtId="0" fontId="3" fillId="3" borderId="10" xfId="0" applyFont="1" applyFill="1" applyBorder="1"/>
    <xf numFmtId="0" fontId="0" fillId="3" borderId="9" xfId="0" applyFill="1" applyBorder="1"/>
    <xf numFmtId="0" fontId="3" fillId="3" borderId="12" xfId="0" applyFont="1" applyFill="1" applyBorder="1" applyAlignment="1"/>
    <xf numFmtId="0" fontId="3" fillId="3" borderId="13" xfId="0" applyFont="1" applyFill="1" applyBorder="1" applyAlignment="1"/>
    <xf numFmtId="0" fontId="0" fillId="3" borderId="12" xfId="0" applyFill="1" applyBorder="1"/>
    <xf numFmtId="0" fontId="3" fillId="3" borderId="13" xfId="0" applyFont="1" applyFill="1" applyBorder="1"/>
    <xf numFmtId="0" fontId="0" fillId="3" borderId="14" xfId="0" applyFill="1" applyBorder="1"/>
    <xf numFmtId="14" fontId="0" fillId="3" borderId="0" xfId="0" applyNumberFormat="1" applyFill="1"/>
    <xf numFmtId="0" fontId="14" fillId="2" borderId="3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0" fillId="2" borderId="0" xfId="0" applyFill="1"/>
    <xf numFmtId="9" fontId="0" fillId="3" borderId="0" xfId="0" applyNumberFormat="1" applyFill="1" applyBorder="1" applyAlignment="1">
      <alignment horizontal="center"/>
    </xf>
    <xf numFmtId="4" fontId="3" fillId="3" borderId="0" xfId="0" applyNumberFormat="1" applyFont="1" applyFill="1"/>
    <xf numFmtId="0" fontId="0" fillId="3" borderId="0" xfId="0" applyFill="1" applyAlignment="1">
      <alignment horizontal="left"/>
    </xf>
    <xf numFmtId="0" fontId="0" fillId="3" borderId="0" xfId="0" applyFont="1" applyFill="1" applyBorder="1"/>
    <xf numFmtId="0" fontId="3" fillId="3" borderId="1" xfId="0" applyFont="1" applyFill="1" applyBorder="1" applyAlignment="1"/>
    <xf numFmtId="0" fontId="3" fillId="3" borderId="3" xfId="0" applyFont="1" applyFill="1" applyBorder="1" applyAlignment="1"/>
    <xf numFmtId="0" fontId="3" fillId="3" borderId="14" xfId="0" applyFont="1" applyFill="1" applyBorder="1" applyAlignment="1"/>
    <xf numFmtId="0" fontId="3" fillId="3" borderId="12" xfId="0" applyFont="1" applyFill="1" applyBorder="1"/>
    <xf numFmtId="0" fontId="3" fillId="3" borderId="14" xfId="0" applyFont="1" applyFill="1" applyBorder="1"/>
    <xf numFmtId="0" fontId="3" fillId="0" borderId="12" xfId="0" applyFont="1" applyBorder="1"/>
    <xf numFmtId="0" fontId="3" fillId="0" borderId="14" xfId="0" applyFont="1" applyBorder="1"/>
    <xf numFmtId="0" fontId="3" fillId="0" borderId="0" xfId="0" applyFont="1" applyFill="1" applyBorder="1"/>
    <xf numFmtId="9" fontId="3" fillId="0" borderId="0" xfId="0" applyNumberFormat="1" applyFont="1" applyFill="1" applyBorder="1" applyAlignment="1">
      <alignment horizontal="center"/>
    </xf>
    <xf numFmtId="0" fontId="3" fillId="0" borderId="14" xfId="0" applyFont="1" applyFill="1" applyBorder="1"/>
    <xf numFmtId="0" fontId="6" fillId="0" borderId="0" xfId="0" applyFont="1" applyFill="1"/>
    <xf numFmtId="4" fontId="3" fillId="0" borderId="0" xfId="0" applyNumberFormat="1" applyFont="1" applyFill="1"/>
    <xf numFmtId="3" fontId="1" fillId="0" borderId="0" xfId="0" applyNumberFormat="1" applyFont="1" applyFill="1" applyAlignment="1"/>
    <xf numFmtId="14" fontId="1" fillId="0" borderId="0" xfId="0" applyNumberFormat="1" applyFont="1" applyFill="1" applyAlignment="1">
      <alignment horizontal="left"/>
    </xf>
    <xf numFmtId="0" fontId="15" fillId="0" borderId="0" xfId="0" applyFont="1" applyAlignment="1"/>
    <xf numFmtId="0" fontId="2" fillId="3" borderId="0" xfId="0" applyFont="1" applyFill="1" applyAlignment="1">
      <alignment horizontal="center"/>
    </xf>
    <xf numFmtId="0" fontId="3" fillId="3" borderId="9" xfId="0" applyFont="1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7"/>
  <sheetViews>
    <sheetView tabSelected="1" zoomScale="82" zoomScaleNormal="82" workbookViewId="0">
      <selection activeCell="G8" sqref="G8"/>
    </sheetView>
  </sheetViews>
  <sheetFormatPr defaultColWidth="9" defaultRowHeight="14.25" x14ac:dyDescent="0.2"/>
  <cols>
    <col min="1" max="1" width="27.5546875" style="2" customWidth="1"/>
    <col min="2" max="2" width="24.44140625" style="4" customWidth="1"/>
    <col min="3" max="3" width="18.77734375" customWidth="1"/>
    <col min="4" max="4" width="26.109375" customWidth="1"/>
    <col min="5" max="6" width="19.44140625" customWidth="1"/>
    <col min="7" max="7" width="17.109375" customWidth="1"/>
    <col min="8" max="8" width="23.21875" customWidth="1"/>
    <col min="9" max="9" width="24.77734375" customWidth="1"/>
    <col min="10" max="10" width="21.44140625" customWidth="1"/>
    <col min="11" max="11" width="21.77734375" customWidth="1"/>
    <col min="12" max="12" width="16.88671875" customWidth="1"/>
    <col min="13" max="13" width="27" customWidth="1"/>
    <col min="14" max="14" width="21.109375" customWidth="1"/>
    <col min="15" max="15" width="22.44140625" customWidth="1"/>
    <col min="16" max="16" width="16.5546875" bestFit="1" customWidth="1"/>
  </cols>
  <sheetData>
    <row r="1" spans="1:7" ht="30" customHeight="1" x14ac:dyDescent="0.55000000000000004">
      <c r="A1" s="6"/>
      <c r="B1" s="6"/>
      <c r="C1" s="6"/>
      <c r="D1" s="6"/>
      <c r="E1" s="6"/>
    </row>
    <row r="2" spans="1:7" x14ac:dyDescent="0.2">
      <c r="A2" s="30" t="s">
        <v>70</v>
      </c>
      <c r="B2" s="30"/>
      <c r="C2" s="30"/>
      <c r="D2" s="30"/>
      <c r="E2" s="30"/>
      <c r="F2" s="57" t="s">
        <v>18</v>
      </c>
      <c r="G2" s="30"/>
    </row>
    <row r="3" spans="1:7" x14ac:dyDescent="0.2">
      <c r="F3" s="75">
        <v>42809</v>
      </c>
    </row>
    <row r="4" spans="1:7" ht="19.5" x14ac:dyDescent="0.25">
      <c r="A4" s="98" t="s">
        <v>19</v>
      </c>
      <c r="B4" s="98"/>
      <c r="C4" s="98"/>
      <c r="D4" s="98"/>
      <c r="E4" s="98"/>
      <c r="F4" s="64"/>
      <c r="G4" s="63"/>
    </row>
    <row r="5" spans="1:7" ht="19.5" x14ac:dyDescent="0.25">
      <c r="A5" s="1"/>
      <c r="B5" s="3"/>
      <c r="C5" s="46"/>
      <c r="D5" s="46"/>
      <c r="E5" s="46"/>
    </row>
    <row r="6" spans="1:7" ht="15" thickBot="1" x14ac:dyDescent="0.25">
      <c r="F6" s="36"/>
    </row>
    <row r="7" spans="1:7" x14ac:dyDescent="0.2">
      <c r="A7" s="83" t="s">
        <v>26</v>
      </c>
      <c r="B7" s="47" t="s">
        <v>0</v>
      </c>
      <c r="C7" s="48"/>
      <c r="D7" s="7"/>
      <c r="E7" s="7"/>
      <c r="F7" s="42"/>
    </row>
    <row r="8" spans="1:7" x14ac:dyDescent="0.2">
      <c r="A8" s="84" t="s">
        <v>27</v>
      </c>
      <c r="B8" s="49" t="s">
        <v>2</v>
      </c>
      <c r="C8" s="50"/>
      <c r="D8" s="10"/>
      <c r="E8" s="10"/>
      <c r="F8" s="13"/>
    </row>
    <row r="9" spans="1:7" x14ac:dyDescent="0.2">
      <c r="A9" s="84" t="s">
        <v>28</v>
      </c>
      <c r="B9" s="51" t="s">
        <v>1</v>
      </c>
      <c r="C9" s="50"/>
      <c r="D9" s="12"/>
      <c r="E9" s="22"/>
      <c r="F9" s="43"/>
    </row>
    <row r="10" spans="1:7" x14ac:dyDescent="0.2">
      <c r="A10" s="84" t="s">
        <v>29</v>
      </c>
      <c r="B10" s="49" t="s">
        <v>2</v>
      </c>
      <c r="C10" s="50"/>
      <c r="D10" s="52" t="s">
        <v>20</v>
      </c>
      <c r="E10" s="52" t="s">
        <v>3</v>
      </c>
      <c r="F10" s="53"/>
    </row>
    <row r="11" spans="1:7" x14ac:dyDescent="0.2">
      <c r="A11" s="84" t="s">
        <v>30</v>
      </c>
      <c r="B11" s="51"/>
      <c r="C11" s="50"/>
      <c r="D11" s="12"/>
      <c r="E11" s="10"/>
      <c r="F11" s="13"/>
    </row>
    <row r="12" spans="1:7" x14ac:dyDescent="0.2">
      <c r="A12" s="84" t="s">
        <v>31</v>
      </c>
      <c r="B12" s="51"/>
      <c r="C12" s="50"/>
      <c r="D12" s="12"/>
      <c r="E12" s="10"/>
      <c r="F12" s="13"/>
    </row>
    <row r="13" spans="1:7" x14ac:dyDescent="0.2">
      <c r="A13" s="8" t="s">
        <v>32</v>
      </c>
      <c r="B13" s="11" t="s">
        <v>15</v>
      </c>
      <c r="C13" s="10"/>
      <c r="D13" s="12"/>
      <c r="E13" s="10"/>
      <c r="F13" s="13"/>
    </row>
    <row r="14" spans="1:7" x14ac:dyDescent="0.2">
      <c r="A14" s="20" t="s">
        <v>33</v>
      </c>
      <c r="B14" s="9" t="s">
        <v>16</v>
      </c>
      <c r="C14" s="10"/>
      <c r="D14" s="12"/>
      <c r="E14" s="10"/>
      <c r="F14" s="13"/>
    </row>
    <row r="15" spans="1:7" x14ac:dyDescent="0.2">
      <c r="A15" s="84" t="s">
        <v>34</v>
      </c>
      <c r="B15" s="49" t="s">
        <v>13</v>
      </c>
      <c r="C15" s="50"/>
      <c r="D15" s="82" t="s">
        <v>21</v>
      </c>
      <c r="E15" s="51">
        <v>98747</v>
      </c>
      <c r="F15" s="53"/>
    </row>
    <row r="16" spans="1:7" x14ac:dyDescent="0.2">
      <c r="A16" s="84" t="s">
        <v>35</v>
      </c>
      <c r="B16" s="49" t="s">
        <v>12</v>
      </c>
      <c r="C16" s="50"/>
      <c r="D16" s="12" t="s">
        <v>22</v>
      </c>
      <c r="E16" s="12" t="s">
        <v>69</v>
      </c>
      <c r="F16" s="35"/>
    </row>
    <row r="17" spans="1:16" x14ac:dyDescent="0.2">
      <c r="A17" s="20" t="s">
        <v>36</v>
      </c>
      <c r="B17" s="9" t="s">
        <v>4</v>
      </c>
      <c r="C17" s="10"/>
      <c r="D17" s="12"/>
      <c r="E17" s="12"/>
      <c r="F17" s="35"/>
    </row>
    <row r="18" spans="1:16" x14ac:dyDescent="0.2">
      <c r="A18" s="84" t="s">
        <v>37</v>
      </c>
      <c r="B18" s="49" t="s">
        <v>14</v>
      </c>
      <c r="C18" s="50"/>
      <c r="D18" s="49" t="s">
        <v>23</v>
      </c>
      <c r="E18" s="49" t="s">
        <v>5</v>
      </c>
      <c r="F18" s="54"/>
    </row>
    <row r="19" spans="1:16" x14ac:dyDescent="0.2">
      <c r="A19" s="76"/>
      <c r="B19" s="77"/>
      <c r="C19" s="78"/>
      <c r="D19" s="49" t="s">
        <v>24</v>
      </c>
      <c r="E19" s="55">
        <v>38353</v>
      </c>
      <c r="F19" s="56"/>
    </row>
    <row r="20" spans="1:16" x14ac:dyDescent="0.2">
      <c r="A20" s="20" t="s">
        <v>38</v>
      </c>
      <c r="B20" s="23">
        <v>7000000</v>
      </c>
      <c r="C20" s="10"/>
      <c r="D20" s="49" t="s">
        <v>25</v>
      </c>
      <c r="E20" s="55">
        <v>38717</v>
      </c>
      <c r="F20" s="56"/>
    </row>
    <row r="21" spans="1:16" x14ac:dyDescent="0.2">
      <c r="A21" s="20" t="s">
        <v>39</v>
      </c>
      <c r="B21" s="23">
        <v>1200000</v>
      </c>
      <c r="C21" s="10"/>
      <c r="D21" s="9"/>
      <c r="E21" s="14"/>
      <c r="F21" s="15"/>
    </row>
    <row r="22" spans="1:16" x14ac:dyDescent="0.2">
      <c r="A22" s="20" t="s">
        <v>40</v>
      </c>
      <c r="B22" s="23" t="s">
        <v>6</v>
      </c>
      <c r="C22" s="10"/>
      <c r="D22" s="40"/>
      <c r="E22" s="41"/>
      <c r="F22" s="44"/>
    </row>
    <row r="23" spans="1:16" x14ac:dyDescent="0.2">
      <c r="A23" s="20" t="s">
        <v>41</v>
      </c>
      <c r="B23" s="23" t="s">
        <v>6</v>
      </c>
      <c r="C23" s="10"/>
      <c r="D23" s="40"/>
      <c r="E23" s="41"/>
      <c r="F23" s="44"/>
    </row>
    <row r="24" spans="1:16" x14ac:dyDescent="0.2">
      <c r="A24" s="20"/>
      <c r="B24" s="23"/>
      <c r="C24" s="10"/>
      <c r="D24" s="40"/>
      <c r="E24" s="41"/>
      <c r="F24" s="44"/>
    </row>
    <row r="25" spans="1:16" ht="15" thickBot="1" x14ac:dyDescent="0.25">
      <c r="A25" s="27"/>
      <c r="B25" s="28"/>
      <c r="C25" s="17"/>
      <c r="D25" s="16"/>
      <c r="E25" s="18"/>
      <c r="F25" s="45"/>
    </row>
    <row r="26" spans="1:16" x14ac:dyDescent="0.2">
      <c r="F26" s="36"/>
    </row>
    <row r="28" spans="1:16" x14ac:dyDescent="0.2">
      <c r="B28" s="2"/>
      <c r="C28" s="2"/>
      <c r="D28" s="2"/>
      <c r="O28" s="52" t="s">
        <v>59</v>
      </c>
      <c r="P28" s="90" t="s">
        <v>62</v>
      </c>
    </row>
    <row r="29" spans="1:16" x14ac:dyDescent="0.2">
      <c r="A29" s="99" t="s">
        <v>42</v>
      </c>
      <c r="B29" s="100"/>
      <c r="C29" s="100"/>
      <c r="D29" s="101"/>
      <c r="E29" s="102" t="s">
        <v>51</v>
      </c>
      <c r="F29" s="103"/>
      <c r="G29" s="104"/>
      <c r="H29" s="65" t="s">
        <v>55</v>
      </c>
      <c r="I29" s="68" t="s">
        <v>56</v>
      </c>
      <c r="J29" s="65" t="s">
        <v>57</v>
      </c>
      <c r="K29" s="66"/>
      <c r="L29" s="67"/>
      <c r="M29" s="69" t="s">
        <v>68</v>
      </c>
      <c r="N29" s="67"/>
      <c r="O29" s="79">
        <v>0.4</v>
      </c>
      <c r="P29" s="91">
        <v>0.4</v>
      </c>
    </row>
    <row r="30" spans="1:16" s="21" customFormat="1" x14ac:dyDescent="0.2">
      <c r="A30" s="70" t="s">
        <v>43</v>
      </c>
      <c r="B30" s="71" t="s">
        <v>44</v>
      </c>
      <c r="C30" s="71" t="s">
        <v>45</v>
      </c>
      <c r="D30" s="85" t="s">
        <v>46</v>
      </c>
      <c r="E30" s="86" t="s">
        <v>52</v>
      </c>
      <c r="F30" s="73" t="s">
        <v>53</v>
      </c>
      <c r="G30" s="87" t="s">
        <v>54</v>
      </c>
      <c r="H30" s="72"/>
      <c r="I30" s="74"/>
      <c r="J30" s="88" t="s">
        <v>52</v>
      </c>
      <c r="K30" s="73" t="s">
        <v>58</v>
      </c>
      <c r="L30" s="89" t="s">
        <v>54</v>
      </c>
      <c r="M30" s="86" t="s">
        <v>60</v>
      </c>
      <c r="N30" s="87" t="s">
        <v>58</v>
      </c>
      <c r="O30" s="87" t="s">
        <v>61</v>
      </c>
      <c r="P30" s="92" t="s">
        <v>58</v>
      </c>
    </row>
    <row r="31" spans="1:16" s="21" customFormat="1" x14ac:dyDescent="0.2">
      <c r="A31" s="2"/>
      <c r="B31" s="2"/>
      <c r="C31" s="2"/>
      <c r="D31" s="4"/>
      <c r="E31"/>
      <c r="F31"/>
      <c r="G31"/>
      <c r="H31"/>
      <c r="I31"/>
      <c r="J31"/>
      <c r="K31"/>
      <c r="L31"/>
      <c r="M31"/>
      <c r="N31"/>
      <c r="P31" s="93"/>
    </row>
    <row r="32" spans="1:16" s="21" customFormat="1" x14ac:dyDescent="0.2">
      <c r="A32" s="58" t="s">
        <v>65</v>
      </c>
      <c r="B32" s="59" t="s">
        <v>11</v>
      </c>
      <c r="C32" s="62" t="s">
        <v>7</v>
      </c>
      <c r="D32" s="60">
        <v>38473</v>
      </c>
      <c r="E32" s="61">
        <v>347834</v>
      </c>
      <c r="F32" s="61">
        <v>4725000</v>
      </c>
      <c r="G32" s="61">
        <f>SUM(E32:F32)</f>
        <v>5072834</v>
      </c>
      <c r="H32" s="61">
        <v>7250000</v>
      </c>
      <c r="I32" s="61">
        <v>1250000</v>
      </c>
      <c r="J32" s="34">
        <v>0</v>
      </c>
      <c r="K32" s="61">
        <f>G32-I32</f>
        <v>3822834</v>
      </c>
      <c r="L32" s="34">
        <f>K32+J32</f>
        <v>3822834</v>
      </c>
      <c r="M32" s="61">
        <v>0</v>
      </c>
      <c r="N32" s="61">
        <v>0</v>
      </c>
      <c r="O32" s="61">
        <f>N32*O29</f>
        <v>0</v>
      </c>
      <c r="P32" s="94">
        <f>K32*0.4</f>
        <v>1529133.6</v>
      </c>
    </row>
    <row r="33" spans="1:16" s="21" customFormat="1" x14ac:dyDescent="0.2">
      <c r="A33" s="58" t="s">
        <v>66</v>
      </c>
      <c r="B33" s="59" t="s">
        <v>8</v>
      </c>
      <c r="C33" s="62" t="s">
        <v>7</v>
      </c>
      <c r="D33" s="60">
        <v>38624</v>
      </c>
      <c r="E33" s="61">
        <v>2500000</v>
      </c>
      <c r="F33" s="61">
        <v>2500000</v>
      </c>
      <c r="G33" s="61">
        <f>SUM(E33:F33)</f>
        <v>5000000</v>
      </c>
      <c r="H33" s="61">
        <v>7500000</v>
      </c>
      <c r="I33" s="61">
        <v>1500000</v>
      </c>
      <c r="J33" s="34">
        <f>E33-I33</f>
        <v>1000000</v>
      </c>
      <c r="K33" s="61">
        <v>2500000</v>
      </c>
      <c r="L33" s="34">
        <f t="shared" ref="L33:L34" si="0">K33+J33</f>
        <v>3500000</v>
      </c>
      <c r="M33" s="61">
        <v>100000</v>
      </c>
      <c r="N33" s="61">
        <f>J33-M33</f>
        <v>900000</v>
      </c>
      <c r="O33" s="80">
        <f>N33*O29</f>
        <v>360000</v>
      </c>
      <c r="P33" s="94">
        <f t="shared" ref="P33:P34" si="1">K33*0.4</f>
        <v>1000000</v>
      </c>
    </row>
    <row r="34" spans="1:16" s="21" customFormat="1" x14ac:dyDescent="0.2">
      <c r="A34" s="59" t="s">
        <v>67</v>
      </c>
      <c r="B34" s="58" t="s">
        <v>9</v>
      </c>
      <c r="C34" s="62" t="s">
        <v>10</v>
      </c>
      <c r="D34" s="60">
        <v>38577</v>
      </c>
      <c r="E34" s="61">
        <v>560000</v>
      </c>
      <c r="F34" s="61">
        <v>0</v>
      </c>
      <c r="G34" s="61">
        <f>SUM(E34:F34)</f>
        <v>560000</v>
      </c>
      <c r="H34" s="61">
        <v>7000000</v>
      </c>
      <c r="I34" s="61">
        <v>1200000</v>
      </c>
      <c r="J34" s="34">
        <v>0</v>
      </c>
      <c r="K34" s="61">
        <v>0</v>
      </c>
      <c r="L34" s="34">
        <f t="shared" si="0"/>
        <v>0</v>
      </c>
      <c r="M34" s="61">
        <v>0</v>
      </c>
      <c r="N34" s="61">
        <v>0</v>
      </c>
      <c r="O34" s="61">
        <f>N34*O29</f>
        <v>0</v>
      </c>
      <c r="P34" s="94">
        <f t="shared" si="1"/>
        <v>0</v>
      </c>
    </row>
    <row r="35" spans="1:16" s="29" customFormat="1" x14ac:dyDescent="0.2">
      <c r="A35" s="19"/>
      <c r="B35" s="26"/>
      <c r="C35" s="21"/>
      <c r="D35" s="38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6" s="21" customFormat="1" x14ac:dyDescent="0.2">
      <c r="A36" s="97" t="s">
        <v>64</v>
      </c>
      <c r="B36" s="26"/>
      <c r="D36" s="38"/>
      <c r="E36" s="34"/>
      <c r="F36" s="34"/>
      <c r="G36" s="34"/>
      <c r="H36" s="34"/>
      <c r="I36" s="34"/>
      <c r="J36" s="34"/>
      <c r="K36" s="34"/>
      <c r="L36" s="34"/>
      <c r="M36" s="34"/>
      <c r="N36" s="34"/>
    </row>
    <row r="37" spans="1:16" x14ac:dyDescent="0.2">
      <c r="A37" s="30"/>
      <c r="B37" s="31"/>
      <c r="C37" s="29"/>
      <c r="D37" s="32"/>
      <c r="E37" s="33"/>
      <c r="F37" s="33"/>
      <c r="G37" s="33" t="s">
        <v>63</v>
      </c>
      <c r="H37" s="95"/>
      <c r="I37" s="96">
        <v>42735</v>
      </c>
      <c r="J37" s="33">
        <f>SUM(J32:J36)</f>
        <v>1000000</v>
      </c>
      <c r="K37" s="33">
        <f t="shared" ref="K37:N37" si="2">SUM(K32:K36)</f>
        <v>6322834</v>
      </c>
      <c r="L37" s="33">
        <f t="shared" si="2"/>
        <v>7322834</v>
      </c>
      <c r="M37" s="33">
        <f t="shared" si="2"/>
        <v>100000</v>
      </c>
      <c r="N37" s="33">
        <f t="shared" si="2"/>
        <v>900000</v>
      </c>
      <c r="O37" s="25">
        <f>SUM(O32:O34)</f>
        <v>360000</v>
      </c>
      <c r="P37" s="33">
        <f t="shared" ref="P37" si="3">SUM(P32:P36)</f>
        <v>2529133.6</v>
      </c>
    </row>
    <row r="38" spans="1:16" x14ac:dyDescent="0.2">
      <c r="A38" s="26"/>
      <c r="B38" s="26"/>
      <c r="C38" s="21"/>
      <c r="D38" s="38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1:16" x14ac:dyDescent="0.2">
      <c r="A39" s="26"/>
      <c r="D39" s="5"/>
      <c r="E39" s="25"/>
      <c r="F39" s="25"/>
      <c r="G39" s="25"/>
      <c r="H39" s="25"/>
      <c r="I39" s="25"/>
      <c r="J39" s="25"/>
      <c r="K39" s="37"/>
      <c r="L39" s="37"/>
      <c r="M39" s="37"/>
      <c r="N39" s="37"/>
    </row>
    <row r="40" spans="1:16" x14ac:dyDescent="0.2"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16" x14ac:dyDescent="0.2">
      <c r="A41" s="39" t="s">
        <v>47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16" x14ac:dyDescent="0.2">
      <c r="A42" s="19" t="s">
        <v>48</v>
      </c>
    </row>
    <row r="43" spans="1:16" x14ac:dyDescent="0.2">
      <c r="A43" s="19" t="s">
        <v>49</v>
      </c>
    </row>
    <row r="44" spans="1:16" x14ac:dyDescent="0.2">
      <c r="A44" s="19" t="s">
        <v>50</v>
      </c>
    </row>
    <row r="47" spans="1:16" x14ac:dyDescent="0.2">
      <c r="A47" s="62" t="s">
        <v>17</v>
      </c>
      <c r="B47" s="81"/>
      <c r="C47" s="57"/>
    </row>
  </sheetData>
  <mergeCells count="3">
    <mergeCell ref="A4:E4"/>
    <mergeCell ref="A29:D29"/>
    <mergeCell ref="E29:G29"/>
  </mergeCells>
  <pageMargins left="0.7" right="0.7" top="0.75" bottom="0.75" header="0.3" footer="0.3"/>
  <pageSetup paperSize="8" scale="3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47cc774-c882-4083-a59a-a91696afb8dd"/>
    <ds:schemaRef ds:uri="d6b3294d-d0ac-402f-8738-58b01d6ec12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Claim Bdx NP no AAD</vt:lpstr>
      <vt:lpstr>'Claim Bdx NP no AAD'!Print_Area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2021-10-04T20:32:41Z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2021-10-04T20:32:41Z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